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G33" i="36"/>
  <c r="F33"/>
  <c r="E33"/>
  <c r="G13"/>
  <c r="G12"/>
  <c r="F13"/>
  <c r="F12" s="1"/>
  <c r="E13"/>
  <c r="E12"/>
  <c r="G72"/>
  <c r="G71" s="1"/>
  <c r="G70" s="1"/>
  <c r="F72"/>
  <c r="F71"/>
  <c r="F70" s="1"/>
  <c r="E72"/>
  <c r="E71"/>
  <c r="E70"/>
  <c r="G68"/>
  <c r="G67" s="1"/>
  <c r="G66" s="1"/>
  <c r="F68"/>
  <c r="F67" s="1"/>
  <c r="F66" s="1"/>
  <c r="E68"/>
  <c r="E67"/>
  <c r="E66" s="1"/>
  <c r="G64"/>
  <c r="F64"/>
  <c r="E64"/>
  <c r="G78"/>
  <c r="G77" s="1"/>
  <c r="G74" s="1"/>
  <c r="F78"/>
  <c r="F77" s="1"/>
  <c r="E78"/>
  <c r="G42"/>
  <c r="G41" s="1"/>
  <c r="G38" s="1"/>
  <c r="F42"/>
  <c r="F41" s="1"/>
  <c r="E42"/>
  <c r="E41"/>
  <c r="G23"/>
  <c r="G22"/>
  <c r="F23"/>
  <c r="F22" s="1"/>
  <c r="E23"/>
  <c r="E22"/>
  <c r="G54"/>
  <c r="G53" s="1"/>
  <c r="F54"/>
  <c r="F53" s="1"/>
  <c r="E54"/>
  <c r="G56"/>
  <c r="F56"/>
  <c r="E56"/>
  <c r="E53" s="1"/>
  <c r="G51"/>
  <c r="G50" s="1"/>
  <c r="F51"/>
  <c r="F50"/>
  <c r="E51"/>
  <c r="E50" s="1"/>
  <c r="G48"/>
  <c r="G47"/>
  <c r="F48"/>
  <c r="F47" s="1"/>
  <c r="E48"/>
  <c r="E47"/>
  <c r="G39"/>
  <c r="F39"/>
  <c r="F38" s="1"/>
  <c r="E39"/>
  <c r="E38" s="1"/>
  <c r="G36"/>
  <c r="G35" s="1"/>
  <c r="F36"/>
  <c r="F35"/>
  <c r="E36"/>
  <c r="E35" s="1"/>
  <c r="G31"/>
  <c r="F31"/>
  <c r="F30" s="1"/>
  <c r="E31"/>
  <c r="E30" s="1"/>
  <c r="G28"/>
  <c r="G27" s="1"/>
  <c r="F28"/>
  <c r="F27"/>
  <c r="E28"/>
  <c r="E27" s="1"/>
  <c r="G19"/>
  <c r="G16"/>
  <c r="G15" s="1"/>
  <c r="F19"/>
  <c r="F16" s="1"/>
  <c r="E19"/>
  <c r="E16"/>
  <c r="G82"/>
  <c r="G81" s="1"/>
  <c r="F82"/>
  <c r="F81"/>
  <c r="G75"/>
  <c r="F75"/>
  <c r="G62"/>
  <c r="F62"/>
  <c r="F61" s="1"/>
  <c r="E62"/>
  <c r="G45"/>
  <c r="G44"/>
  <c r="F45"/>
  <c r="F44" s="1"/>
  <c r="E45"/>
  <c r="E44"/>
  <c r="E82"/>
  <c r="E81" s="1"/>
  <c r="E75"/>
  <c r="E74" s="1"/>
  <c r="E59"/>
  <c r="E58"/>
  <c r="G59"/>
  <c r="G58" s="1"/>
  <c r="F59"/>
  <c r="F58"/>
  <c r="E9"/>
  <c r="F9"/>
  <c r="G9"/>
  <c r="E61"/>
  <c r="G30"/>
  <c r="G61"/>
  <c r="E77"/>
  <c r="E15"/>
  <c r="E11" l="1"/>
  <c r="E84" s="1"/>
  <c r="E86" s="1"/>
  <c r="F74"/>
  <c r="G11"/>
  <c r="F15"/>
  <c r="F11" s="1"/>
  <c r="E10"/>
  <c r="F84" l="1"/>
  <c r="F86" s="1"/>
  <c r="F10"/>
  <c r="G84"/>
  <c r="G86" s="1"/>
  <c r="G10"/>
</calcChain>
</file>

<file path=xl/sharedStrings.xml><?xml version="1.0" encoding="utf-8"?>
<sst xmlns="http://schemas.openxmlformats.org/spreadsheetml/2006/main" count="159" uniqueCount="125">
  <si>
    <t>Код</t>
  </si>
  <si>
    <t>Рз  ПР    ЦСР    ВР</t>
  </si>
  <si>
    <t>ДОХОДЫ, всего</t>
  </si>
  <si>
    <t>Расходы, всего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</si>
  <si>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</si>
  <si>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</si>
  <si>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</si>
  <si>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</si>
  <si>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</si>
  <si>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</si>
  <si>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</si>
  <si>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</si>
  <si>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</si>
  <si>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</si>
  <si>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</si>
  <si>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</si>
  <si>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</si>
  <si>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</si>
  <si>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</si>
  <si>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</si>
  <si>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Выполнение других обязательств государства</t>
  </si>
  <si>
    <t>Осуществление первичного воинского учета на территориях, где отсутствуют военные комиссариаты</t>
  </si>
  <si>
    <t>02 03 0013600</t>
  </si>
  <si>
    <t>Уличное освещение</t>
  </si>
  <si>
    <t>02 03</t>
  </si>
  <si>
    <t>Иные межбюджетные трансферты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</si>
  <si>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Девлезеркино</t>
    </r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</si>
  <si>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</si>
  <si>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</si>
  <si>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</si>
  <si>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</si>
  <si>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</si>
  <si>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</si>
  <si>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</si>
  <si>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</si>
  <si>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</si>
  <si>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</si>
  <si>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01 13 0920300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</si>
  <si>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</si>
  <si>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</si>
  <si>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</si>
  <si>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</si>
  <si>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</si>
  <si>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</si>
  <si>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</si>
  <si>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</si>
  <si>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</si>
  <si>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</si>
  <si>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Другие вопросы в области национальной безопасности и  правоохранительной деятельности</t>
  </si>
  <si>
    <t>03 14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</si>
  <si>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</si>
  <si>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</si>
  <si>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</si>
  <si>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</si>
  <si>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</si>
  <si>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</si>
  <si>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</si>
  <si>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</si>
  <si>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</si>
  <si>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</si>
  <si>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</si>
  <si>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</si>
  <si>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</si>
  <si>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</si>
  <si>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</si>
  <si>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</si>
  <si>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</si>
  <si>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</si>
  <si>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</si>
  <si>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</si>
  <si>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</si>
  <si>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</si>
  <si>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</si>
  <si>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</si>
  <si>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</si>
  <si>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</si>
  <si>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</si>
  <si>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</si>
  <si>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</si>
  <si>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</si>
  <si>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</si>
  <si>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</si>
  <si>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01 13 0920300 240</t>
  </si>
  <si>
    <t>02 03 0013600 120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</si>
  <si>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</si>
  <si>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</si>
  <si>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</si>
  <si>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</si>
  <si>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</si>
  <si>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</si>
  <si>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</si>
  <si>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</si>
  <si>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</si>
  <si>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</si>
  <si>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</si>
  <si>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</si>
  <si>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</si>
  <si>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</si>
  <si>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</si>
  <si>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</si>
  <si>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</si>
  <si>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</si>
  <si>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01 13 6090404 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</si>
  <si>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</si>
  <si>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>01 13 6090404 240</t>
  </si>
  <si>
    <t>03 09 6090404</t>
  </si>
  <si>
    <t>03 09 6090404  240</t>
  </si>
  <si>
    <t>03 10 6090404</t>
  </si>
  <si>
    <t>03 10 6090404 630</t>
  </si>
  <si>
    <t>03 14 5226100</t>
  </si>
  <si>
    <t>Организация деятельности ДНД</t>
  </si>
  <si>
    <t>03 14 5226100 240</t>
  </si>
  <si>
    <t xml:space="preserve">04 05 6090404 </t>
  </si>
  <si>
    <t>04 05 6090404 810</t>
  </si>
  <si>
    <t xml:space="preserve">04 09 6090404 </t>
  </si>
  <si>
    <t>04 09 6090404 240</t>
  </si>
  <si>
    <t>05 02 6090404</t>
  </si>
  <si>
    <t>05 02 6090404 240</t>
  </si>
  <si>
    <t xml:space="preserve">05 03 6090404 </t>
  </si>
  <si>
    <t>05 03 6090404 240</t>
  </si>
  <si>
    <t>08 01 6090404</t>
  </si>
  <si>
    <t>08 01 6090404 240</t>
  </si>
  <si>
    <t xml:space="preserve">11 01 6090404 </t>
  </si>
  <si>
    <t>11 01 6090404 240</t>
  </si>
  <si>
    <t>к Решению Собрания представителей сельского поселения Девлезеркино "О бюджете сельского поселени Девлезеркино  муниципального района Челно-Вершинский на 2014 год и на плановый период 2015 и 2016 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</si>
</sst>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Arial"/>
      <family val="2"/>
      <charset val="204"/>
    </font>
    <font>
      <b/>
      <sz val="13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56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7" fillId="0" borderId="0" xfId="3" applyFont="1" applyBorder="1" applyAlignment="1">
      <alignment horizontal="center" vertical="top" wrapText="1"/>
    </xf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1" fontId="6" fillId="3" borderId="2" xfId="4" applyNumberFormat="1" applyFont="1" applyFill="1" applyBorder="1" applyAlignment="1" applyProtection="1">
      <alignment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2" fillId="0" borderId="2" xfId="3" applyFont="1" applyBorder="1"/>
    <xf numFmtId="164" fontId="2" fillId="0" borderId="2" xfId="3" applyNumberFormat="1" applyFont="1" applyBorder="1"/>
    <xf numFmtId="164" fontId="2" fillId="0" borderId="2" xfId="3" applyNumberFormat="1" applyBorder="1"/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left" vertical="top" wrapText="1"/>
    </xf>
    <xf numFmtId="0" fontId="12" fillId="4" borderId="2" xfId="3" applyFont="1" applyFill="1" applyBorder="1" applyAlignment="1">
      <alignment horizontal="left" vertical="top" wrapText="1"/>
    </xf>
    <xf numFmtId="49" fontId="12" fillId="4" borderId="2" xfId="0" applyNumberFormat="1" applyFont="1" applyFill="1" applyBorder="1" applyAlignment="1">
      <alignment horizontal="center" vertical="top" wrapText="1"/>
    </xf>
    <xf numFmtId="164" fontId="6" fillId="4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4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4" borderId="2" xfId="4" applyNumberFormat="1" applyFont="1" applyFill="1" applyBorder="1" applyAlignment="1" applyProtection="1">
      <alignment vertical="top" wrapText="1"/>
    </xf>
    <xf numFmtId="164" fontId="7" fillId="4" borderId="2" xfId="4" applyNumberFormat="1" applyFont="1" applyFill="1" applyBorder="1" applyAlignment="1" applyProtection="1">
      <alignment vertical="top" wrapText="1"/>
    </xf>
    <xf numFmtId="164" fontId="6" fillId="4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4" borderId="0" xfId="3" applyFill="1"/>
    <xf numFmtId="49" fontId="8" fillId="4" borderId="2" xfId="2" applyNumberFormat="1" applyFont="1" applyFill="1" applyBorder="1" applyAlignment="1">
      <alignment horizontal="left" vertical="top" wrapText="1"/>
    </xf>
    <xf numFmtId="49" fontId="7" fillId="4" borderId="2" xfId="2" applyNumberFormat="1" applyFont="1" applyFill="1" applyBorder="1" applyAlignment="1">
      <alignment horizontal="left" vertical="top"/>
    </xf>
    <xf numFmtId="164" fontId="3" fillId="4" borderId="2" xfId="3" applyNumberFormat="1" applyFont="1" applyFill="1" applyBorder="1" applyAlignment="1">
      <alignment horizontal="right" vertical="top" wrapText="1"/>
    </xf>
    <xf numFmtId="49" fontId="6" fillId="4" borderId="2" xfId="2" applyNumberFormat="1" applyFont="1" applyFill="1" applyBorder="1" applyAlignment="1">
      <alignment horizontal="left" vertical="top"/>
    </xf>
    <xf numFmtId="164" fontId="4" fillId="4" borderId="2" xfId="3" applyNumberFormat="1" applyFont="1" applyFill="1" applyBorder="1" applyAlignment="1">
      <alignment horizontal="right" vertical="top" wrapText="1"/>
    </xf>
    <xf numFmtId="0" fontId="7" fillId="4" borderId="1" xfId="3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4" borderId="0" xfId="3" applyFont="1" applyFill="1"/>
    <xf numFmtId="0" fontId="6" fillId="0" borderId="2" xfId="3" applyFont="1" applyFill="1" applyBorder="1" applyAlignment="1">
      <alignment vertical="top" wrapText="1"/>
    </xf>
    <xf numFmtId="0" fontId="7" fillId="0" borderId="2" xfId="3" applyFont="1" applyBorder="1"/>
    <xf numFmtId="49" fontId="12" fillId="4" borderId="2" xfId="2" applyNumberFormat="1" applyFont="1" applyFill="1" applyBorder="1" applyAlignment="1">
      <alignment horizontal="left" vertical="top" wrapText="1"/>
    </xf>
    <xf numFmtId="0" fontId="6" fillId="3" borderId="3" xfId="3" applyFont="1" applyFill="1" applyBorder="1" applyAlignment="1">
      <alignment horizontal="center" vertical="center" wrapText="1"/>
    </xf>
    <xf numFmtId="1" fontId="6" fillId="3" borderId="4" xfId="4" applyNumberFormat="1" applyFont="1" applyFill="1" applyBorder="1" applyAlignment="1" applyProtection="1">
      <alignment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4" borderId="3" xfId="3" applyFont="1" applyFill="1" applyBorder="1" applyAlignment="1">
      <alignment horizontal="center" vertical="top" wrapText="1"/>
    </xf>
    <xf numFmtId="164" fontId="6" fillId="4" borderId="4" xfId="3" applyNumberFormat="1" applyFont="1" applyFill="1" applyBorder="1" applyAlignment="1">
      <alignment horizontal="right" vertical="top" wrapText="1"/>
    </xf>
    <xf numFmtId="164" fontId="7" fillId="4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164" fontId="2" fillId="0" borderId="4" xfId="3" applyNumberFormat="1" applyBorder="1"/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4" borderId="4" xfId="3" applyNumberFormat="1" applyFont="1" applyFill="1" applyBorder="1" applyAlignment="1">
      <alignment horizontal="right" vertical="top" wrapText="1"/>
    </xf>
    <xf numFmtId="164" fontId="3" fillId="4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4" borderId="4" xfId="4" applyNumberFormat="1" applyFont="1" applyFill="1" applyBorder="1" applyAlignment="1" applyProtection="1">
      <alignment vertical="top" wrapText="1"/>
    </xf>
    <xf numFmtId="164" fontId="7" fillId="4" borderId="4" xfId="4" applyNumberFormat="1" applyFont="1" applyFill="1" applyBorder="1" applyAlignment="1" applyProtection="1">
      <alignment vertical="top" wrapText="1"/>
    </xf>
    <xf numFmtId="164" fontId="6" fillId="4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3" borderId="9" xfId="3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left" vertical="center" wrapText="1"/>
    </xf>
    <xf numFmtId="3" fontId="6" fillId="3" borderId="9" xfId="3" applyNumberFormat="1" applyFont="1" applyFill="1" applyBorder="1" applyAlignment="1">
      <alignment horizontal="center" vertical="center" wrapText="1"/>
    </xf>
    <xf numFmtId="3" fontId="6" fillId="3" borderId="10" xfId="3" applyNumberFormat="1" applyFont="1" applyFill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10" fillId="2" borderId="0" xfId="3" applyFont="1" applyFill="1"/>
    <xf numFmtId="0" fontId="6" fillId="4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4" borderId="2" xfId="3" applyFont="1" applyFill="1" applyBorder="1" applyAlignment="1">
      <alignment horizontal="left" vertical="center" wrapText="1"/>
    </xf>
    <xf numFmtId="164" fontId="7" fillId="4" borderId="2" xfId="4" applyNumberFormat="1" applyFont="1" applyFill="1" applyBorder="1" applyAlignment="1" applyProtection="1">
      <alignment horizontal="right" vertical="center" wrapText="1"/>
    </xf>
    <xf numFmtId="49" fontId="7" fillId="4" borderId="2" xfId="2" applyNumberFormat="1" applyFont="1" applyFill="1" applyBorder="1" applyAlignment="1">
      <alignment horizontal="left" vertical="center"/>
    </xf>
    <xf numFmtId="164" fontId="3" fillId="4" borderId="2" xfId="3" applyNumberFormat="1" applyFont="1" applyFill="1" applyBorder="1" applyAlignment="1">
      <alignment horizontal="right" vertical="center" wrapText="1"/>
    </xf>
    <xf numFmtId="0" fontId="7" fillId="4" borderId="0" xfId="3" applyFont="1" applyFill="1" applyBorder="1" applyAlignment="1">
      <alignment horizontal="center" vertical="top" wrapText="1"/>
    </xf>
    <xf numFmtId="0" fontId="7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 applyAlignment="1">
      <alignment vertical="top" wrapText="1"/>
    </xf>
    <xf numFmtId="49" fontId="6" fillId="4" borderId="2" xfId="2" applyNumberFormat="1" applyFont="1" applyFill="1" applyBorder="1" applyAlignment="1">
      <alignment horizontal="left" vertical="top" wrapText="1"/>
    </xf>
    <xf numFmtId="164" fontId="7" fillId="5" borderId="2" xfId="3" applyNumberFormat="1" applyFont="1" applyFill="1" applyBorder="1" applyAlignment="1">
      <alignment horizontal="right" vertical="top" wrapText="1"/>
    </xf>
    <xf numFmtId="164" fontId="7" fillId="5" borderId="4" xfId="3" applyNumberFormat="1" applyFont="1" applyFill="1" applyBorder="1" applyAlignment="1">
      <alignment horizontal="right" vertical="top" wrapText="1"/>
    </xf>
    <xf numFmtId="0" fontId="7" fillId="5" borderId="2" xfId="3" applyFont="1" applyFill="1" applyBorder="1" applyAlignment="1">
      <alignment horizontal="left" vertical="top" wrapText="1"/>
    </xf>
    <xf numFmtId="164" fontId="3" fillId="5" borderId="2" xfId="3" applyNumberFormat="1" applyFont="1" applyFill="1" applyBorder="1" applyAlignment="1">
      <alignment vertical="top" wrapText="1"/>
    </xf>
    <xf numFmtId="0" fontId="6" fillId="4" borderId="2" xfId="3" applyFont="1" applyFill="1" applyBorder="1" applyAlignment="1">
      <alignment horizontal="left" vertical="center" wrapText="1"/>
    </xf>
    <xf numFmtId="164" fontId="6" fillId="4" borderId="2" xfId="4" applyNumberFormat="1" applyFont="1" applyFill="1" applyBorder="1" applyAlignment="1" applyProtection="1">
      <alignment horizontal="right" vertical="center" wrapText="1"/>
    </xf>
    <xf numFmtId="164" fontId="3" fillId="4" borderId="4" xfId="3" applyNumberFormat="1" applyFont="1" applyFill="1" applyBorder="1" applyAlignment="1">
      <alignment horizontal="right" vertical="center" wrapText="1"/>
    </xf>
    <xf numFmtId="164" fontId="7" fillId="4" borderId="4" xfId="4" applyNumberFormat="1" applyFont="1" applyFill="1" applyBorder="1" applyAlignment="1" applyProtection="1">
      <alignment horizontal="right" vertical="center" wrapText="1"/>
    </xf>
    <xf numFmtId="164" fontId="7" fillId="4" borderId="2" xfId="3" applyNumberFormat="1" applyFont="1" applyFill="1" applyBorder="1" applyAlignment="1">
      <alignment horizontal="right" vertical="center" wrapText="1"/>
    </xf>
    <xf numFmtId="164" fontId="7" fillId="4" borderId="4" xfId="3" applyNumberFormat="1" applyFont="1" applyFill="1" applyBorder="1" applyAlignment="1">
      <alignment horizontal="right" vertical="center" wrapText="1"/>
    </xf>
    <xf numFmtId="0" fontId="2" fillId="0" borderId="0" xfId="3" applyFont="1" applyAlignment="1">
      <alignment horizontal="right" vertical="justify"/>
    </xf>
    <xf numFmtId="49" fontId="8" fillId="4" borderId="2" xfId="2" applyNumberFormat="1" applyFont="1" applyFill="1" applyBorder="1" applyAlignment="1">
      <alignment horizontal="left" vertical="center" wrapText="1"/>
    </xf>
    <xf numFmtId="0" fontId="6" fillId="6" borderId="3" xfId="3" applyFont="1" applyFill="1" applyBorder="1" applyAlignment="1">
      <alignment horizontal="center" vertical="top" wrapText="1"/>
    </xf>
    <xf numFmtId="49" fontId="7" fillId="6" borderId="2" xfId="3" applyNumberFormat="1" applyFont="1" applyFill="1" applyBorder="1"/>
    <xf numFmtId="0" fontId="11" fillId="6" borderId="2" xfId="3" applyFont="1" applyFill="1" applyBorder="1"/>
    <xf numFmtId="164" fontId="7" fillId="6" borderId="2" xfId="3" applyNumberFormat="1" applyFont="1" applyFill="1" applyBorder="1"/>
    <xf numFmtId="164" fontId="7" fillId="6" borderId="4" xfId="3" applyNumberFormat="1" applyFont="1" applyFill="1" applyBorder="1"/>
    <xf numFmtId="49" fontId="6" fillId="4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6" borderId="0" xfId="3" applyFill="1"/>
    <xf numFmtId="0" fontId="7" fillId="5" borderId="2" xfId="3" applyFont="1" applyFill="1" applyBorder="1" applyAlignment="1">
      <alignment horizontal="left" vertical="center" wrapText="1"/>
    </xf>
    <xf numFmtId="49" fontId="7" fillId="0" borderId="2" xfId="2" applyNumberFormat="1" applyFont="1" applyFill="1" applyBorder="1" applyAlignment="1">
      <alignment horizontal="left" vertical="center"/>
    </xf>
    <xf numFmtId="164" fontId="3" fillId="5" borderId="2" xfId="3" applyNumberFormat="1" applyFont="1" applyFill="1" applyBorder="1" applyAlignment="1">
      <alignment horizontal="right" vertical="center" wrapText="1"/>
    </xf>
    <xf numFmtId="164" fontId="7" fillId="5" borderId="2" xfId="3" applyNumberFormat="1" applyFont="1" applyFill="1" applyBorder="1" applyAlignment="1">
      <alignment horizontal="right" vertical="center" wrapText="1"/>
    </xf>
    <xf numFmtId="164" fontId="7" fillId="5" borderId="4" xfId="3" applyNumberFormat="1" applyFont="1" applyFill="1" applyBorder="1" applyAlignment="1">
      <alignment horizontal="right" vertical="center" wrapText="1"/>
    </xf>
    <xf numFmtId="164" fontId="3" fillId="0" borderId="2" xfId="3" applyNumberFormat="1" applyFont="1" applyFill="1" applyBorder="1" applyAlignment="1">
      <alignment horizontal="right" vertical="center" wrapText="1"/>
    </xf>
    <xf numFmtId="164" fontId="3" fillId="0" borderId="4" xfId="3" applyNumberFormat="1" applyFont="1" applyFill="1" applyBorder="1" applyAlignment="1">
      <alignment horizontal="right" vertical="center" wrapText="1"/>
    </xf>
    <xf numFmtId="0" fontId="2" fillId="0" borderId="0" xfId="3" applyAlignment="1">
      <alignment horizontal="right"/>
    </xf>
    <xf numFmtId="0" fontId="2" fillId="0" borderId="0" xfId="3" applyFont="1" applyAlignment="1">
      <alignment horizontal="center" vertical="center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2" fillId="0" borderId="0" xfId="3" applyFont="1" applyAlignment="1">
      <alignment horizontal="right"/>
    </xf>
    <xf numFmtId="0" fontId="6" fillId="0" borderId="15" xfId="3" applyFont="1" applyBorder="1" applyAlignment="1">
      <alignment horizontal="center" vertical="center" wrapText="1"/>
    </xf>
    <xf numFmtId="0" fontId="6" fillId="0" borderId="16" xfId="3" applyFont="1" applyBorder="1" applyAlignment="1">
      <alignment horizontal="center" vertical="center" wrapText="1"/>
    </xf>
    <xf numFmtId="0" fontId="6" fillId="0" borderId="17" xfId="3" applyFont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 vertical="center" wrapText="1"/>
    </xf>
    <xf numFmtId="0" fontId="15" fillId="0" borderId="0" xfId="3" applyFont="1" applyAlignment="1">
      <alignment horizontal="center" vertical="justify"/>
    </xf>
    <xf numFmtId="0" fontId="1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80;%20&#1076;&#1086;&#1082;&#1091;&#1084;&#1077;&#1085;&#1090;&#1099;/&#1041;&#1070;&#1044;&#1046;&#1045;&#1058;&#1067;/&#1056;&#1072;&#1081;&#1086;&#1085;&#1085;&#1099;&#1081;/2008/&#1056;&#1072;&#1089;&#1095;&#1077;&#1090;&#1099;%20&#1073;&#1102;&#1076;&#1078;&#1077;&#1090;&#1072;%202008%20&#1075;/&#1041;&#1102;&#1076;&#1078;&#1077;&#1090;%20&#1088;&#1072;&#1081;&#1086;&#1085;&#1072;_&#1040;&#1074;&#1072;&#1085;&#1075;&#1072;&#1088;&#1076;/&#1041;&#1102;&#1076;&#1078;&#1077;&#1090;%20&#1088;&#1072;&#1081;&#1086;&#1085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5"/>
      <sheetName val="прил.7"/>
      <sheetName val="прил.8"/>
    </sheetNames>
    <sheetDataSet>
      <sheetData sheetId="0"/>
      <sheetData sheetId="1">
        <row r="83">
          <cell r="E83">
            <v>121375</v>
          </cell>
          <cell r="H83">
            <v>125127.31199999999</v>
          </cell>
          <cell r="K83">
            <v>136111.173756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"/>
  <sheetViews>
    <sheetView tabSelected="1" topLeftCell="B2" zoomScale="80" zoomScaleNormal="80" workbookViewId="0">
      <selection activeCell="C16" sqref="C16"/>
    </sheetView>
  </sheetViews>
  <sheetFormatPr defaultRowHeight="12.75"/>
  <cols>
    <col min="1" max="1" width="3.140625" style="1" hidden="1" customWidth="1"/>
    <col min="2" max="2" width="5.85546875" style="1" customWidth="1"/>
    <col min="3" max="3" width="83.42578125" style="1" customWidth="1"/>
    <col min="4" max="4" width="24.5703125" style="1" customWidth="1"/>
    <col min="5" max="5" width="11.7109375" style="1" customWidth="1"/>
    <col min="6" max="6" width="12.140625" style="1" customWidth="1"/>
    <col min="7" max="7" width="13.5703125" style="1" customWidth="1"/>
    <col min="8" max="16384" width="9.140625" style="1"/>
  </cols>
  <sheetData>
    <row r="1" spans="1:9">
      <c r="C1" s="5"/>
      <c r="D1" s="144" t="s">
        <v>8</v>
      </c>
      <c r="E1" s="144"/>
      <c r="F1" s="144"/>
      <c r="G1" s="144"/>
    </row>
    <row r="2" spans="1:9" ht="56.25" customHeight="1">
      <c r="C2" s="119"/>
      <c r="D2" s="154" t="s">
        <v>124</v>
      </c>
      <c r="E2" s="155"/>
      <c r="F2" s="155"/>
      <c r="G2" s="155"/>
    </row>
    <row r="3" spans="1:9">
      <c r="C3" s="5"/>
      <c r="D3" s="147"/>
      <c r="E3" s="147"/>
      <c r="F3" s="147"/>
      <c r="G3" s="147"/>
    </row>
    <row r="5" spans="1:9" ht="27.75" customHeight="1">
      <c r="C5" s="153" t="s">
        <v>101</v>
      </c>
      <c r="D5" s="153"/>
      <c r="E5" s="153"/>
      <c r="F5" s="153"/>
      <c r="G5" s="153"/>
    </row>
    <row r="6" spans="1:9" ht="13.5" thickBot="1"/>
    <row r="7" spans="1:9" ht="38.25" customHeight="1" thickBot="1">
      <c r="A7" s="2" t="s">
        <v>14</v>
      </c>
      <c r="B7" s="145" t="s">
        <v>0</v>
      </c>
      <c r="C7" s="145" t="s">
        <v>9</v>
      </c>
      <c r="D7" s="151" t="s">
        <v>1</v>
      </c>
      <c r="E7" s="148" t="s">
        <v>54</v>
      </c>
      <c r="F7" s="149"/>
      <c r="G7" s="150"/>
    </row>
    <row r="8" spans="1:9" ht="21" customHeight="1" thickBot="1">
      <c r="A8" s="2"/>
      <c r="B8" s="146"/>
      <c r="C8" s="146"/>
      <c r="D8" s="152"/>
      <c r="E8" s="96" t="s">
        <v>39</v>
      </c>
      <c r="F8" s="96" t="s">
        <v>50</v>
      </c>
      <c r="G8" s="97" t="s">
        <v>70</v>
      </c>
    </row>
    <row r="9" spans="1:9" ht="21" hidden="1" customHeight="1">
      <c r="A9" s="2"/>
      <c r="B9" s="91"/>
      <c r="C9" s="92" t="s">
        <v>2</v>
      </c>
      <c r="D9" s="93"/>
      <c r="E9" s="94">
        <f>[1]прил.2!E83</f>
        <v>121375</v>
      </c>
      <c r="F9" s="94">
        <f>[1]прил.2!H83</f>
        <v>125127.31199999999</v>
      </c>
      <c r="G9" s="95">
        <f>[1]прил.2!K83</f>
        <v>136111.173756</v>
      </c>
    </row>
    <row r="10" spans="1:9" ht="21" hidden="1" customHeight="1">
      <c r="A10" s="2"/>
      <c r="B10" s="58"/>
      <c r="C10" s="7" t="s">
        <v>3</v>
      </c>
      <c r="D10" s="8"/>
      <c r="E10" s="9">
        <f>SUMIF($B$11:$B$65,"&gt;0",E11:E65)</f>
        <v>4766.6000000000004</v>
      </c>
      <c r="F10" s="9">
        <f>SUMIF($B$11:$B$65,"&gt;0",F11:F65)</f>
        <v>4596.3</v>
      </c>
      <c r="G10" s="59">
        <f>SUMIF($B$11:$B$65,"&gt;0",G11:G65)</f>
        <v>4846.3</v>
      </c>
    </row>
    <row r="11" spans="1:9" ht="18" customHeight="1">
      <c r="A11" s="2"/>
      <c r="B11" s="60">
        <v>485</v>
      </c>
      <c r="C11" s="10" t="s">
        <v>26</v>
      </c>
      <c r="D11" s="11"/>
      <c r="E11" s="24">
        <f>E12+E15+E30+E35+E38+E58+E61+E27+E53+E47+E50+E74+E44+E81+E66+E70</f>
        <v>4766.6000000000004</v>
      </c>
      <c r="F11" s="24">
        <f>F12+F15+F35+F38+F58+F61+F30+F27+F53+F47+F44+F50+F74+F81+F66+F70</f>
        <v>4596.3</v>
      </c>
      <c r="G11" s="61">
        <f>G12+G15+G30+G35+G38+G58+G61+G27+G53+G47+G44+G50+G74+G81+G66+G70</f>
        <v>4846.3</v>
      </c>
    </row>
    <row r="12" spans="1:9" ht="31.5">
      <c r="A12" s="3" t="s">
        <v>13</v>
      </c>
      <c r="B12" s="62"/>
      <c r="C12" s="17" t="s">
        <v>27</v>
      </c>
      <c r="D12" s="13" t="s">
        <v>6</v>
      </c>
      <c r="E12" s="24">
        <f t="shared" ref="E12:G13" si="0">E13</f>
        <v>400</v>
      </c>
      <c r="F12" s="35">
        <f t="shared" si="0"/>
        <v>327</v>
      </c>
      <c r="G12" s="63">
        <f t="shared" si="0"/>
        <v>300</v>
      </c>
    </row>
    <row r="13" spans="1:9" ht="15.75">
      <c r="A13" s="2"/>
      <c r="B13" s="62"/>
      <c r="C13" s="12" t="s">
        <v>16</v>
      </c>
      <c r="D13" s="14" t="s">
        <v>18</v>
      </c>
      <c r="E13" s="38">
        <f t="shared" si="0"/>
        <v>400</v>
      </c>
      <c r="F13" s="44">
        <f t="shared" si="0"/>
        <v>327</v>
      </c>
      <c r="G13" s="64">
        <f t="shared" si="0"/>
        <v>300</v>
      </c>
    </row>
    <row r="14" spans="1:9" ht="21.75" customHeight="1">
      <c r="A14" s="2"/>
      <c r="B14" s="62"/>
      <c r="C14" s="12" t="s">
        <v>78</v>
      </c>
      <c r="D14" s="14" t="s">
        <v>81</v>
      </c>
      <c r="E14" s="39">
        <v>400</v>
      </c>
      <c r="F14" s="38">
        <v>327</v>
      </c>
      <c r="G14" s="65">
        <v>300</v>
      </c>
      <c r="I14" s="143"/>
    </row>
    <row r="15" spans="1:9" ht="47.25">
      <c r="A15" s="6" t="s">
        <v>13</v>
      </c>
      <c r="B15" s="66"/>
      <c r="C15" s="17" t="s">
        <v>12</v>
      </c>
      <c r="D15" s="13" t="s">
        <v>7</v>
      </c>
      <c r="E15" s="35">
        <f>E16+E22</f>
        <v>878.4</v>
      </c>
      <c r="F15" s="24">
        <f>F16+F22</f>
        <v>655</v>
      </c>
      <c r="G15" s="61">
        <f>G16+G22</f>
        <v>603</v>
      </c>
    </row>
    <row r="16" spans="1:9" ht="31.5">
      <c r="A16" s="2"/>
      <c r="B16" s="66"/>
      <c r="C16" s="12" t="s">
        <v>97</v>
      </c>
      <c r="D16" s="14" t="s">
        <v>17</v>
      </c>
      <c r="E16" s="44">
        <f>E17+E18+E19</f>
        <v>801.4</v>
      </c>
      <c r="F16" s="38">
        <f>F17+F18+F19</f>
        <v>578</v>
      </c>
      <c r="G16" s="65">
        <f>G17+G18+G19</f>
        <v>526</v>
      </c>
    </row>
    <row r="17" spans="1:11" ht="23.25" customHeight="1">
      <c r="A17" s="2"/>
      <c r="B17" s="66"/>
      <c r="C17" s="12" t="s">
        <v>78</v>
      </c>
      <c r="D17" s="14" t="s">
        <v>79</v>
      </c>
      <c r="E17" s="39">
        <v>708.4</v>
      </c>
      <c r="F17" s="38">
        <v>530</v>
      </c>
      <c r="G17" s="65">
        <v>488</v>
      </c>
      <c r="K17" s="143"/>
    </row>
    <row r="18" spans="1:11" ht="31.5" customHeight="1">
      <c r="A18" s="6"/>
      <c r="B18" s="66"/>
      <c r="C18" s="12" t="s">
        <v>73</v>
      </c>
      <c r="D18" s="14" t="s">
        <v>80</v>
      </c>
      <c r="E18" s="39">
        <v>85</v>
      </c>
      <c r="F18" s="38">
        <v>40</v>
      </c>
      <c r="G18" s="65">
        <v>30</v>
      </c>
    </row>
    <row r="19" spans="1:11" ht="21.75" customHeight="1">
      <c r="A19" s="6"/>
      <c r="B19" s="66"/>
      <c r="C19" s="12" t="s">
        <v>76</v>
      </c>
      <c r="D19" s="14" t="s">
        <v>77</v>
      </c>
      <c r="E19" s="39">
        <f>E20+E21</f>
        <v>8</v>
      </c>
      <c r="F19" s="38">
        <f>F20+F21</f>
        <v>8</v>
      </c>
      <c r="G19" s="65">
        <f>G20+G21</f>
        <v>8</v>
      </c>
    </row>
    <row r="20" spans="1:11" ht="15.75" hidden="1">
      <c r="A20" s="6"/>
      <c r="B20" s="66"/>
      <c r="C20" s="12" t="s">
        <v>64</v>
      </c>
      <c r="D20" s="14" t="s">
        <v>65</v>
      </c>
      <c r="E20" s="39">
        <v>3</v>
      </c>
      <c r="F20" s="38">
        <v>3</v>
      </c>
      <c r="G20" s="65">
        <v>3</v>
      </c>
    </row>
    <row r="21" spans="1:11" ht="15.75" hidden="1">
      <c r="A21" s="6"/>
      <c r="B21" s="66"/>
      <c r="C21" s="12" t="s">
        <v>69</v>
      </c>
      <c r="D21" s="14" t="s">
        <v>66</v>
      </c>
      <c r="E21" s="39">
        <v>5</v>
      </c>
      <c r="F21" s="38">
        <v>5</v>
      </c>
      <c r="G21" s="65">
        <v>5</v>
      </c>
    </row>
    <row r="22" spans="1:11" ht="47.25">
      <c r="A22" s="6"/>
      <c r="B22" s="66"/>
      <c r="C22" s="30" t="s">
        <v>60</v>
      </c>
      <c r="D22" s="28" t="s">
        <v>74</v>
      </c>
      <c r="E22" s="39">
        <f>E23</f>
        <v>77</v>
      </c>
      <c r="F22" s="38">
        <f>F23</f>
        <v>77</v>
      </c>
      <c r="G22" s="65">
        <f>G23</f>
        <v>77</v>
      </c>
    </row>
    <row r="23" spans="1:11" ht="15.75">
      <c r="A23" s="6"/>
      <c r="B23" s="66"/>
      <c r="C23" s="29" t="s">
        <v>25</v>
      </c>
      <c r="D23" s="28" t="s">
        <v>75</v>
      </c>
      <c r="E23" s="39">
        <f>E24+E25+E26</f>
        <v>77</v>
      </c>
      <c r="F23" s="38">
        <f>F24+F25+F26</f>
        <v>77</v>
      </c>
      <c r="G23" s="65">
        <f>G24+G25+G26</f>
        <v>77</v>
      </c>
    </row>
    <row r="24" spans="1:11" s="45" customFormat="1" ht="15.75" hidden="1">
      <c r="B24" s="121"/>
      <c r="C24" s="122" t="s">
        <v>40</v>
      </c>
      <c r="D24" s="123"/>
      <c r="E24" s="124">
        <v>23</v>
      </c>
      <c r="F24" s="124">
        <v>23</v>
      </c>
      <c r="G24" s="125">
        <v>23</v>
      </c>
    </row>
    <row r="25" spans="1:11" s="45" customFormat="1" ht="15.75" hidden="1">
      <c r="B25" s="121"/>
      <c r="C25" s="122" t="s">
        <v>41</v>
      </c>
      <c r="D25" s="123"/>
      <c r="E25" s="124">
        <v>17</v>
      </c>
      <c r="F25" s="124">
        <v>17</v>
      </c>
      <c r="G25" s="125">
        <v>17</v>
      </c>
    </row>
    <row r="26" spans="1:11" s="45" customFormat="1" ht="15.75" hidden="1">
      <c r="B26" s="121"/>
      <c r="C26" s="122" t="s">
        <v>67</v>
      </c>
      <c r="D26" s="123"/>
      <c r="E26" s="124">
        <v>37</v>
      </c>
      <c r="F26" s="124">
        <v>37</v>
      </c>
      <c r="G26" s="125">
        <v>37</v>
      </c>
    </row>
    <row r="27" spans="1:11" s="45" customFormat="1" ht="15.75">
      <c r="A27" s="51"/>
      <c r="B27" s="67"/>
      <c r="C27" s="52" t="s">
        <v>32</v>
      </c>
      <c r="D27" s="49" t="s">
        <v>34</v>
      </c>
      <c r="E27" s="34">
        <f t="shared" ref="E27:G28" si="1">E28</f>
        <v>20</v>
      </c>
      <c r="F27" s="34">
        <f t="shared" si="1"/>
        <v>20</v>
      </c>
      <c r="G27" s="68">
        <f t="shared" si="1"/>
        <v>20</v>
      </c>
    </row>
    <row r="28" spans="1:11" s="45" customFormat="1" ht="15.75">
      <c r="A28" s="51"/>
      <c r="B28" s="67"/>
      <c r="C28" s="31" t="s">
        <v>33</v>
      </c>
      <c r="D28" s="47" t="s">
        <v>35</v>
      </c>
      <c r="E28" s="39">
        <f t="shared" si="1"/>
        <v>20</v>
      </c>
      <c r="F28" s="39">
        <f t="shared" si="1"/>
        <v>20</v>
      </c>
      <c r="G28" s="69">
        <f t="shared" si="1"/>
        <v>20</v>
      </c>
    </row>
    <row r="29" spans="1:11" s="45" customFormat="1" ht="21" customHeight="1">
      <c r="A29" s="51"/>
      <c r="B29" s="67"/>
      <c r="C29" s="12" t="s">
        <v>99</v>
      </c>
      <c r="D29" s="47" t="s">
        <v>98</v>
      </c>
      <c r="E29" s="39">
        <v>20</v>
      </c>
      <c r="F29" s="39">
        <v>20</v>
      </c>
      <c r="G29" s="69">
        <v>20</v>
      </c>
    </row>
    <row r="30" spans="1:11" ht="15.75">
      <c r="A30" s="6" t="s">
        <v>13</v>
      </c>
      <c r="B30" s="70"/>
      <c r="C30" s="18" t="s">
        <v>19</v>
      </c>
      <c r="D30" s="15" t="s">
        <v>36</v>
      </c>
      <c r="E30" s="20">
        <f>E31+E33</f>
        <v>235</v>
      </c>
      <c r="F30" s="20">
        <f>F31+F33</f>
        <v>210</v>
      </c>
      <c r="G30" s="71">
        <f>G31+G33</f>
        <v>205</v>
      </c>
    </row>
    <row r="31" spans="1:11" ht="18" customHeight="1">
      <c r="A31" s="4"/>
      <c r="B31" s="70"/>
      <c r="C31" s="56" t="s">
        <v>20</v>
      </c>
      <c r="D31" s="25" t="s">
        <v>37</v>
      </c>
      <c r="E31" s="26">
        <f>E32</f>
        <v>15</v>
      </c>
      <c r="F31" s="27">
        <f>F32</f>
        <v>10</v>
      </c>
      <c r="G31" s="73">
        <f>G32</f>
        <v>5</v>
      </c>
    </row>
    <row r="32" spans="1:11" ht="36" customHeight="1">
      <c r="A32" s="4"/>
      <c r="B32" s="70"/>
      <c r="C32" s="12" t="s">
        <v>73</v>
      </c>
      <c r="D32" s="25" t="s">
        <v>82</v>
      </c>
      <c r="E32" s="27">
        <v>15</v>
      </c>
      <c r="F32" s="27">
        <v>10</v>
      </c>
      <c r="G32" s="73">
        <v>5</v>
      </c>
    </row>
    <row r="33" spans="1:7" s="45" customFormat="1" ht="47.25">
      <c r="A33" s="105"/>
      <c r="B33" s="106"/>
      <c r="C33" s="107" t="s">
        <v>103</v>
      </c>
      <c r="D33" s="103" t="s">
        <v>102</v>
      </c>
      <c r="E33" s="104">
        <f>E34</f>
        <v>220</v>
      </c>
      <c r="F33" s="117">
        <f>F34</f>
        <v>200</v>
      </c>
      <c r="G33" s="118">
        <f>G34</f>
        <v>200</v>
      </c>
    </row>
    <row r="34" spans="1:7" s="45" customFormat="1" ht="34.5" customHeight="1">
      <c r="A34" s="105"/>
      <c r="B34" s="106"/>
      <c r="C34" s="12" t="s">
        <v>73</v>
      </c>
      <c r="D34" s="103" t="s">
        <v>104</v>
      </c>
      <c r="E34" s="104">
        <v>220</v>
      </c>
      <c r="F34" s="117">
        <v>200</v>
      </c>
      <c r="G34" s="118">
        <v>200</v>
      </c>
    </row>
    <row r="35" spans="1:7" ht="15.75">
      <c r="A35" s="2"/>
      <c r="B35" s="74"/>
      <c r="C35" s="10" t="s">
        <v>15</v>
      </c>
      <c r="D35" s="15" t="s">
        <v>24</v>
      </c>
      <c r="E35" s="22">
        <f t="shared" ref="E35:G36" si="2">E36</f>
        <v>67.3</v>
      </c>
      <c r="F35" s="22">
        <f t="shared" si="2"/>
        <v>67.3</v>
      </c>
      <c r="G35" s="68">
        <f t="shared" si="2"/>
        <v>67.3</v>
      </c>
    </row>
    <row r="36" spans="1:7" ht="31.5">
      <c r="A36" s="2"/>
      <c r="B36" s="66"/>
      <c r="C36" s="12" t="s">
        <v>21</v>
      </c>
      <c r="D36" s="14" t="s">
        <v>22</v>
      </c>
      <c r="E36" s="21">
        <f t="shared" si="2"/>
        <v>67.3</v>
      </c>
      <c r="F36" s="21">
        <f t="shared" si="2"/>
        <v>67.3</v>
      </c>
      <c r="G36" s="75">
        <f t="shared" si="2"/>
        <v>67.3</v>
      </c>
    </row>
    <row r="37" spans="1:7" ht="24.75" customHeight="1">
      <c r="A37" s="2"/>
      <c r="B37" s="66"/>
      <c r="C37" s="12" t="s">
        <v>78</v>
      </c>
      <c r="D37" s="14" t="s">
        <v>83</v>
      </c>
      <c r="E37" s="21">
        <v>67.3</v>
      </c>
      <c r="F37" s="21">
        <v>67.3</v>
      </c>
      <c r="G37" s="76">
        <v>67.3</v>
      </c>
    </row>
    <row r="38" spans="1:7" ht="33.75" customHeight="1">
      <c r="A38" s="2"/>
      <c r="B38" s="66"/>
      <c r="C38" s="19" t="s">
        <v>53</v>
      </c>
      <c r="D38" s="15" t="s">
        <v>52</v>
      </c>
      <c r="E38" s="36">
        <f>E39+E41</f>
        <v>25</v>
      </c>
      <c r="F38" s="37">
        <f>F39+F41</f>
        <v>25</v>
      </c>
      <c r="G38" s="77">
        <f>G39+G41</f>
        <v>25</v>
      </c>
    </row>
    <row r="39" spans="1:7" ht="50.25" customHeight="1">
      <c r="A39" s="2"/>
      <c r="B39" s="66"/>
      <c r="C39" s="107" t="s">
        <v>103</v>
      </c>
      <c r="D39" s="14" t="s">
        <v>105</v>
      </c>
      <c r="E39" s="21">
        <f>E40</f>
        <v>20</v>
      </c>
      <c r="F39" s="21">
        <f>F40</f>
        <v>20</v>
      </c>
      <c r="G39" s="76">
        <f>G40</f>
        <v>20</v>
      </c>
    </row>
    <row r="40" spans="1:7" ht="35.25" customHeight="1">
      <c r="A40" s="2"/>
      <c r="B40" s="66"/>
      <c r="C40" s="12" t="s">
        <v>73</v>
      </c>
      <c r="D40" s="14" t="s">
        <v>106</v>
      </c>
      <c r="E40" s="21">
        <v>20</v>
      </c>
      <c r="F40" s="21">
        <v>20</v>
      </c>
      <c r="G40" s="76">
        <v>20</v>
      </c>
    </row>
    <row r="41" spans="1:7" ht="49.5" customHeight="1">
      <c r="A41" s="2"/>
      <c r="B41" s="66"/>
      <c r="C41" s="30" t="s">
        <v>60</v>
      </c>
      <c r="D41" s="28" t="s">
        <v>84</v>
      </c>
      <c r="E41" s="21">
        <f t="shared" ref="E41:G42" si="3">E42</f>
        <v>5</v>
      </c>
      <c r="F41" s="21">
        <f t="shared" si="3"/>
        <v>5</v>
      </c>
      <c r="G41" s="76">
        <f t="shared" si="3"/>
        <v>5</v>
      </c>
    </row>
    <row r="42" spans="1:7" ht="24" customHeight="1">
      <c r="A42" s="2"/>
      <c r="B42" s="66"/>
      <c r="C42" s="29" t="s">
        <v>25</v>
      </c>
      <c r="D42" s="28" t="s">
        <v>85</v>
      </c>
      <c r="E42" s="21">
        <f t="shared" si="3"/>
        <v>5</v>
      </c>
      <c r="F42" s="21">
        <f t="shared" si="3"/>
        <v>5</v>
      </c>
      <c r="G42" s="76">
        <f t="shared" si="3"/>
        <v>5</v>
      </c>
    </row>
    <row r="43" spans="1:7" s="45" customFormat="1" ht="22.5" hidden="1" customHeight="1">
      <c r="B43" s="121"/>
      <c r="C43" s="122" t="s">
        <v>43</v>
      </c>
      <c r="D43" s="123"/>
      <c r="E43" s="124">
        <v>5</v>
      </c>
      <c r="F43" s="124">
        <v>5</v>
      </c>
      <c r="G43" s="125">
        <v>5</v>
      </c>
    </row>
    <row r="44" spans="1:7" s="45" customFormat="1" ht="18.75" customHeight="1">
      <c r="B44" s="67"/>
      <c r="C44" s="108" t="s">
        <v>61</v>
      </c>
      <c r="D44" s="49" t="s">
        <v>62</v>
      </c>
      <c r="E44" s="50">
        <f t="shared" ref="E44:G45" si="4">E45</f>
        <v>30</v>
      </c>
      <c r="F44" s="50">
        <f t="shared" si="4"/>
        <v>30</v>
      </c>
      <c r="G44" s="78">
        <f t="shared" si="4"/>
        <v>30</v>
      </c>
    </row>
    <row r="45" spans="1:7" s="45" customFormat="1" ht="48" customHeight="1">
      <c r="B45" s="67"/>
      <c r="C45" s="107" t="s">
        <v>103</v>
      </c>
      <c r="D45" s="47" t="s">
        <v>107</v>
      </c>
      <c r="E45" s="48">
        <f t="shared" si="4"/>
        <v>30</v>
      </c>
      <c r="F45" s="48">
        <f t="shared" si="4"/>
        <v>30</v>
      </c>
      <c r="G45" s="79">
        <f t="shared" si="4"/>
        <v>30</v>
      </c>
    </row>
    <row r="46" spans="1:7" s="45" customFormat="1" ht="32.25" customHeight="1">
      <c r="B46" s="67" t="s">
        <v>14</v>
      </c>
      <c r="C46" s="46" t="s">
        <v>100</v>
      </c>
      <c r="D46" s="47" t="s">
        <v>108</v>
      </c>
      <c r="E46" s="48">
        <v>30</v>
      </c>
      <c r="F46" s="48">
        <v>30</v>
      </c>
      <c r="G46" s="79">
        <v>30</v>
      </c>
    </row>
    <row r="47" spans="1:7" s="54" customFormat="1" ht="33.75" customHeight="1">
      <c r="B47" s="67"/>
      <c r="C47" s="57" t="s">
        <v>48</v>
      </c>
      <c r="D47" s="49" t="s">
        <v>49</v>
      </c>
      <c r="E47" s="50">
        <f t="shared" ref="E47:G48" si="5">E48</f>
        <v>22.9</v>
      </c>
      <c r="F47" s="50">
        <f t="shared" si="5"/>
        <v>50</v>
      </c>
      <c r="G47" s="78">
        <f t="shared" si="5"/>
        <v>50</v>
      </c>
    </row>
    <row r="48" spans="1:7" s="45" customFormat="1" ht="22.5" customHeight="1">
      <c r="B48" s="67"/>
      <c r="C48" s="46" t="s">
        <v>110</v>
      </c>
      <c r="D48" s="47" t="s">
        <v>109</v>
      </c>
      <c r="E48" s="48">
        <f t="shared" si="5"/>
        <v>22.9</v>
      </c>
      <c r="F48" s="48">
        <f t="shared" si="5"/>
        <v>50</v>
      </c>
      <c r="G48" s="79">
        <f t="shared" si="5"/>
        <v>50</v>
      </c>
    </row>
    <row r="49" spans="1:7" s="45" customFormat="1" ht="36.75" customHeight="1">
      <c r="B49" s="67"/>
      <c r="C49" s="12" t="s">
        <v>73</v>
      </c>
      <c r="D49" s="47" t="s">
        <v>111</v>
      </c>
      <c r="E49" s="48">
        <v>22.9</v>
      </c>
      <c r="F49" s="48">
        <v>50</v>
      </c>
      <c r="G49" s="79">
        <v>50</v>
      </c>
    </row>
    <row r="50" spans="1:7" s="54" customFormat="1" ht="21.75" customHeight="1">
      <c r="B50" s="67"/>
      <c r="C50" s="57" t="s">
        <v>56</v>
      </c>
      <c r="D50" s="49" t="s">
        <v>57</v>
      </c>
      <c r="E50" s="50">
        <f t="shared" ref="E50:G51" si="6">E51</f>
        <v>236</v>
      </c>
      <c r="F50" s="50">
        <f t="shared" si="6"/>
        <v>236</v>
      </c>
      <c r="G50" s="78">
        <f t="shared" si="6"/>
        <v>236</v>
      </c>
    </row>
    <row r="51" spans="1:7" s="45" customFormat="1" ht="48.75" customHeight="1">
      <c r="B51" s="67"/>
      <c r="C51" s="107" t="s">
        <v>103</v>
      </c>
      <c r="D51" s="103" t="s">
        <v>112</v>
      </c>
      <c r="E51" s="104">
        <f t="shared" si="6"/>
        <v>236</v>
      </c>
      <c r="F51" s="104">
        <f t="shared" si="6"/>
        <v>236</v>
      </c>
      <c r="G51" s="115">
        <f t="shared" si="6"/>
        <v>236</v>
      </c>
    </row>
    <row r="52" spans="1:7" s="45" customFormat="1" ht="35.25" customHeight="1">
      <c r="B52" s="67"/>
      <c r="C52" s="120" t="s">
        <v>96</v>
      </c>
      <c r="D52" s="103" t="s">
        <v>113</v>
      </c>
      <c r="E52" s="104">
        <v>236</v>
      </c>
      <c r="F52" s="104">
        <v>236</v>
      </c>
      <c r="G52" s="115">
        <v>236</v>
      </c>
    </row>
    <row r="53" spans="1:7" s="54" customFormat="1" ht="21" customHeight="1">
      <c r="B53" s="67"/>
      <c r="C53" s="55" t="s">
        <v>45</v>
      </c>
      <c r="D53" s="49" t="s">
        <v>44</v>
      </c>
      <c r="E53" s="50">
        <f>E54+E56</f>
        <v>1109</v>
      </c>
      <c r="F53" s="50">
        <f>F54+F56</f>
        <v>1204</v>
      </c>
      <c r="G53" s="78">
        <f>G54+G56</f>
        <v>1469</v>
      </c>
    </row>
    <row r="54" spans="1:7" s="45" customFormat="1" ht="33.75" customHeight="1">
      <c r="B54" s="67"/>
      <c r="C54" s="46" t="s">
        <v>55</v>
      </c>
      <c r="D54" s="47" t="s">
        <v>46</v>
      </c>
      <c r="E54" s="48">
        <f>E55</f>
        <v>834</v>
      </c>
      <c r="F54" s="48">
        <f>F55</f>
        <v>929</v>
      </c>
      <c r="G54" s="79">
        <f>G55</f>
        <v>1194</v>
      </c>
    </row>
    <row r="55" spans="1:7" s="45" customFormat="1" ht="34.5" customHeight="1">
      <c r="B55" s="67"/>
      <c r="C55" s="12" t="s">
        <v>73</v>
      </c>
      <c r="D55" s="47" t="s">
        <v>86</v>
      </c>
      <c r="E55" s="48">
        <v>834</v>
      </c>
      <c r="F55" s="48">
        <v>929</v>
      </c>
      <c r="G55" s="79">
        <v>1194</v>
      </c>
    </row>
    <row r="56" spans="1:7" ht="50.25" customHeight="1">
      <c r="A56" s="2"/>
      <c r="B56" s="66"/>
      <c r="C56" s="107" t="s">
        <v>103</v>
      </c>
      <c r="D56" s="136" t="s">
        <v>114</v>
      </c>
      <c r="E56" s="138">
        <f>E57</f>
        <v>275</v>
      </c>
      <c r="F56" s="139">
        <f>F57</f>
        <v>275</v>
      </c>
      <c r="G56" s="140">
        <f>G57</f>
        <v>275</v>
      </c>
    </row>
    <row r="57" spans="1:7" ht="34.5" customHeight="1">
      <c r="A57" s="2"/>
      <c r="B57" s="66"/>
      <c r="C57" s="12" t="s">
        <v>73</v>
      </c>
      <c r="D57" s="111" t="s">
        <v>115</v>
      </c>
      <c r="E57" s="112">
        <v>275</v>
      </c>
      <c r="F57" s="109">
        <v>275</v>
      </c>
      <c r="G57" s="110">
        <v>275</v>
      </c>
    </row>
    <row r="58" spans="1:7" ht="15.75">
      <c r="A58" s="3" t="s">
        <v>13</v>
      </c>
      <c r="B58" s="66"/>
      <c r="C58" s="17" t="s">
        <v>11</v>
      </c>
      <c r="D58" s="13" t="s">
        <v>10</v>
      </c>
      <c r="E58" s="22">
        <f t="shared" ref="E58:G59" si="7">E59</f>
        <v>50</v>
      </c>
      <c r="F58" s="22">
        <f t="shared" si="7"/>
        <v>50</v>
      </c>
      <c r="G58" s="80">
        <f t="shared" si="7"/>
        <v>50</v>
      </c>
    </row>
    <row r="59" spans="1:7" ht="47.25">
      <c r="A59" s="2"/>
      <c r="B59" s="66"/>
      <c r="C59" s="107" t="s">
        <v>103</v>
      </c>
      <c r="D59" s="137" t="s">
        <v>116</v>
      </c>
      <c r="E59" s="141">
        <f t="shared" si="7"/>
        <v>50</v>
      </c>
      <c r="F59" s="141">
        <f t="shared" si="7"/>
        <v>50</v>
      </c>
      <c r="G59" s="142">
        <f t="shared" si="7"/>
        <v>50</v>
      </c>
    </row>
    <row r="60" spans="1:7" ht="35.25" customHeight="1">
      <c r="A60" s="2"/>
      <c r="B60" s="66"/>
      <c r="C60" s="12" t="s">
        <v>73</v>
      </c>
      <c r="D60" s="14" t="s">
        <v>117</v>
      </c>
      <c r="E60" s="23">
        <v>50</v>
      </c>
      <c r="F60" s="23">
        <v>50</v>
      </c>
      <c r="G60" s="82">
        <v>50</v>
      </c>
    </row>
    <row r="61" spans="1:7" ht="20.25" customHeight="1">
      <c r="A61" s="2"/>
      <c r="B61" s="66"/>
      <c r="C61" s="17" t="s">
        <v>4</v>
      </c>
      <c r="D61" s="13" t="s">
        <v>5</v>
      </c>
      <c r="E61" s="22">
        <f>E62+E64</f>
        <v>992</v>
      </c>
      <c r="F61" s="22">
        <f>F62+F64</f>
        <v>987</v>
      </c>
      <c r="G61" s="80">
        <f>G62+G64</f>
        <v>987</v>
      </c>
    </row>
    <row r="62" spans="1:7" ht="15.75">
      <c r="A62" s="3" t="s">
        <v>13</v>
      </c>
      <c r="B62" s="66"/>
      <c r="C62" s="12" t="s">
        <v>23</v>
      </c>
      <c r="D62" s="16" t="s">
        <v>63</v>
      </c>
      <c r="E62" s="21">
        <f>E63</f>
        <v>15</v>
      </c>
      <c r="F62" s="21">
        <f>F63</f>
        <v>10</v>
      </c>
      <c r="G62" s="76">
        <f>G63</f>
        <v>10</v>
      </c>
    </row>
    <row r="63" spans="1:7" ht="31.5">
      <c r="A63" s="2"/>
      <c r="B63" s="66"/>
      <c r="C63" s="12" t="s">
        <v>73</v>
      </c>
      <c r="D63" s="16" t="s">
        <v>87</v>
      </c>
      <c r="E63" s="21">
        <v>15</v>
      </c>
      <c r="F63" s="21">
        <v>10</v>
      </c>
      <c r="G63" s="76">
        <v>10</v>
      </c>
    </row>
    <row r="64" spans="1:7" ht="49.5" customHeight="1">
      <c r="A64" s="3"/>
      <c r="B64" s="66"/>
      <c r="C64" s="107" t="s">
        <v>103</v>
      </c>
      <c r="D64" s="103" t="s">
        <v>118</v>
      </c>
      <c r="E64" s="102">
        <f>E65</f>
        <v>977</v>
      </c>
      <c r="F64" s="102">
        <f>F65</f>
        <v>977</v>
      </c>
      <c r="G64" s="116">
        <f>G65</f>
        <v>977</v>
      </c>
    </row>
    <row r="65" spans="1:7" ht="31.5">
      <c r="A65" s="3"/>
      <c r="B65" s="66"/>
      <c r="C65" s="12" t="s">
        <v>73</v>
      </c>
      <c r="D65" s="103" t="s">
        <v>119</v>
      </c>
      <c r="E65" s="42">
        <v>977</v>
      </c>
      <c r="F65" s="42">
        <v>977</v>
      </c>
      <c r="G65" s="84">
        <v>977</v>
      </c>
    </row>
    <row r="66" spans="1:7" ht="15.75">
      <c r="A66" s="3"/>
      <c r="B66" s="66"/>
      <c r="C66" s="17" t="s">
        <v>88</v>
      </c>
      <c r="D66" s="126" t="s">
        <v>89</v>
      </c>
      <c r="E66" s="43">
        <f t="shared" ref="E66:G68" si="8">E67</f>
        <v>10</v>
      </c>
      <c r="F66" s="43">
        <f t="shared" si="8"/>
        <v>10</v>
      </c>
      <c r="G66" s="85">
        <f t="shared" si="8"/>
        <v>10</v>
      </c>
    </row>
    <row r="67" spans="1:7" ht="47.25">
      <c r="A67" s="3"/>
      <c r="B67" s="66"/>
      <c r="C67" s="30" t="s">
        <v>60</v>
      </c>
      <c r="D67" s="28" t="s">
        <v>90</v>
      </c>
      <c r="E67" s="42">
        <f t="shared" si="8"/>
        <v>10</v>
      </c>
      <c r="F67" s="42">
        <f t="shared" si="8"/>
        <v>10</v>
      </c>
      <c r="G67" s="84">
        <f t="shared" si="8"/>
        <v>10</v>
      </c>
    </row>
    <row r="68" spans="1:7" ht="15.75">
      <c r="A68" s="3"/>
      <c r="B68" s="66"/>
      <c r="C68" s="29" t="s">
        <v>25</v>
      </c>
      <c r="D68" s="28" t="s">
        <v>91</v>
      </c>
      <c r="E68" s="42">
        <f t="shared" si="8"/>
        <v>10</v>
      </c>
      <c r="F68" s="42">
        <f t="shared" si="8"/>
        <v>10</v>
      </c>
      <c r="G68" s="84">
        <f t="shared" si="8"/>
        <v>10</v>
      </c>
    </row>
    <row r="69" spans="1:7" s="45" customFormat="1" ht="15.75" hidden="1">
      <c r="B69" s="121"/>
      <c r="C69" s="122" t="s">
        <v>42</v>
      </c>
      <c r="D69" s="123"/>
      <c r="E69" s="124">
        <v>10</v>
      </c>
      <c r="F69" s="124">
        <v>10</v>
      </c>
      <c r="G69" s="125">
        <v>10</v>
      </c>
    </row>
    <row r="70" spans="1:7" s="130" customFormat="1" ht="19.5" customHeight="1">
      <c r="B70" s="127"/>
      <c r="C70" s="131" t="s">
        <v>92</v>
      </c>
      <c r="D70" s="134" t="s">
        <v>95</v>
      </c>
      <c r="E70" s="132">
        <f t="shared" ref="E70:G72" si="9">E71</f>
        <v>5</v>
      </c>
      <c r="F70" s="132">
        <f t="shared" si="9"/>
        <v>5</v>
      </c>
      <c r="G70" s="133">
        <f t="shared" si="9"/>
        <v>5</v>
      </c>
    </row>
    <row r="71" spans="1:7" s="130" customFormat="1" ht="47.25">
      <c r="B71" s="127"/>
      <c r="C71" s="30" t="s">
        <v>60</v>
      </c>
      <c r="D71" s="28" t="s">
        <v>93</v>
      </c>
      <c r="E71" s="128">
        <f t="shared" si="9"/>
        <v>5</v>
      </c>
      <c r="F71" s="128">
        <f t="shared" si="9"/>
        <v>5</v>
      </c>
      <c r="G71" s="129">
        <f t="shared" si="9"/>
        <v>5</v>
      </c>
    </row>
    <row r="72" spans="1:7" s="45" customFormat="1" ht="15.75">
      <c r="B72" s="127"/>
      <c r="C72" s="29" t="s">
        <v>25</v>
      </c>
      <c r="D72" s="28" t="s">
        <v>94</v>
      </c>
      <c r="E72" s="128">
        <f t="shared" si="9"/>
        <v>5</v>
      </c>
      <c r="F72" s="128">
        <f t="shared" si="9"/>
        <v>5</v>
      </c>
      <c r="G72" s="129">
        <f t="shared" si="9"/>
        <v>5</v>
      </c>
    </row>
    <row r="73" spans="1:7" s="135" customFormat="1" ht="15.75" hidden="1">
      <c r="B73" s="121"/>
      <c r="C73" s="122" t="s">
        <v>51</v>
      </c>
      <c r="D73" s="123"/>
      <c r="E73" s="124">
        <v>5</v>
      </c>
      <c r="F73" s="124">
        <v>5</v>
      </c>
      <c r="G73" s="125">
        <v>5</v>
      </c>
    </row>
    <row r="74" spans="1:7" s="100" customFormat="1" ht="15.75">
      <c r="A74" s="98"/>
      <c r="B74" s="66"/>
      <c r="C74" s="57" t="s">
        <v>58</v>
      </c>
      <c r="D74" s="99" t="s">
        <v>59</v>
      </c>
      <c r="E74" s="43">
        <f>E75+E78</f>
        <v>636</v>
      </c>
      <c r="F74" s="43">
        <f>F75+F77</f>
        <v>670</v>
      </c>
      <c r="G74" s="85">
        <f>G75+G77</f>
        <v>739</v>
      </c>
    </row>
    <row r="75" spans="1:7" ht="48.75" customHeight="1">
      <c r="A75" s="3"/>
      <c r="B75" s="66"/>
      <c r="C75" s="107" t="s">
        <v>103</v>
      </c>
      <c r="D75" s="101" t="s">
        <v>120</v>
      </c>
      <c r="E75" s="102">
        <f>E76</f>
        <v>86</v>
      </c>
      <c r="F75" s="102">
        <f>F76</f>
        <v>56</v>
      </c>
      <c r="G75" s="116">
        <f>G76</f>
        <v>56</v>
      </c>
    </row>
    <row r="76" spans="1:7" ht="34.5" customHeight="1">
      <c r="A76" s="3"/>
      <c r="B76" s="66"/>
      <c r="C76" s="12" t="s">
        <v>73</v>
      </c>
      <c r="D76" s="101" t="s">
        <v>121</v>
      </c>
      <c r="E76" s="102">
        <v>86</v>
      </c>
      <c r="F76" s="102">
        <v>56</v>
      </c>
      <c r="G76" s="116">
        <v>56</v>
      </c>
    </row>
    <row r="77" spans="1:7" ht="52.5" customHeight="1">
      <c r="A77" s="3"/>
      <c r="B77" s="66"/>
      <c r="C77" s="30" t="s">
        <v>60</v>
      </c>
      <c r="D77" s="28" t="s">
        <v>71</v>
      </c>
      <c r="E77" s="40">
        <f>E78</f>
        <v>550</v>
      </c>
      <c r="F77" s="40">
        <f>F78</f>
        <v>614</v>
      </c>
      <c r="G77" s="72">
        <f>G78</f>
        <v>683</v>
      </c>
    </row>
    <row r="78" spans="1:7" ht="23.25" customHeight="1">
      <c r="A78" s="3"/>
      <c r="B78" s="66"/>
      <c r="C78" s="29" t="s">
        <v>25</v>
      </c>
      <c r="D78" s="28" t="s">
        <v>72</v>
      </c>
      <c r="E78" s="40">
        <f>E79+E80</f>
        <v>550</v>
      </c>
      <c r="F78" s="40">
        <f>F79+F80</f>
        <v>614</v>
      </c>
      <c r="G78" s="72">
        <f>G79+G80</f>
        <v>683</v>
      </c>
    </row>
    <row r="79" spans="1:7" s="45" customFormat="1" ht="15.75" hidden="1">
      <c r="B79" s="121"/>
      <c r="C79" s="122" t="s">
        <v>47</v>
      </c>
      <c r="D79" s="123"/>
      <c r="E79" s="124">
        <v>367</v>
      </c>
      <c r="F79" s="124">
        <v>411</v>
      </c>
      <c r="G79" s="125">
        <v>459</v>
      </c>
    </row>
    <row r="80" spans="1:7" s="45" customFormat="1" ht="15.75" hidden="1">
      <c r="B80" s="121"/>
      <c r="C80" s="122" t="s">
        <v>31</v>
      </c>
      <c r="D80" s="123"/>
      <c r="E80" s="124">
        <v>183</v>
      </c>
      <c r="F80" s="124">
        <v>203</v>
      </c>
      <c r="G80" s="125">
        <v>224</v>
      </c>
    </row>
    <row r="81" spans="1:7" s="53" customFormat="1" ht="18.75" customHeight="1">
      <c r="A81" s="3"/>
      <c r="B81" s="81"/>
      <c r="C81" s="108" t="s">
        <v>68</v>
      </c>
      <c r="D81" s="113" t="s">
        <v>38</v>
      </c>
      <c r="E81" s="114">
        <f t="shared" ref="E81:G82" si="10">E82</f>
        <v>50</v>
      </c>
      <c r="F81" s="43">
        <f t="shared" si="10"/>
        <v>50</v>
      </c>
      <c r="G81" s="85">
        <f t="shared" si="10"/>
        <v>50</v>
      </c>
    </row>
    <row r="82" spans="1:7" ht="46.5" customHeight="1">
      <c r="A82" s="3"/>
      <c r="B82" s="66"/>
      <c r="C82" s="107" t="s">
        <v>103</v>
      </c>
      <c r="D82" s="101" t="s">
        <v>122</v>
      </c>
      <c r="E82" s="102">
        <f t="shared" si="10"/>
        <v>50</v>
      </c>
      <c r="F82" s="102">
        <f t="shared" si="10"/>
        <v>50</v>
      </c>
      <c r="G82" s="116">
        <f t="shared" si="10"/>
        <v>50</v>
      </c>
    </row>
    <row r="83" spans="1:7" ht="34.5" customHeight="1">
      <c r="A83" s="3"/>
      <c r="B83" s="66"/>
      <c r="C83" s="12" t="s">
        <v>73</v>
      </c>
      <c r="D83" s="101" t="s">
        <v>123</v>
      </c>
      <c r="E83" s="102">
        <v>50</v>
      </c>
      <c r="F83" s="102">
        <v>50</v>
      </c>
      <c r="G83" s="116">
        <v>50</v>
      </c>
    </row>
    <row r="84" spans="1:7" ht="15.75">
      <c r="A84" s="3"/>
      <c r="B84" s="66"/>
      <c r="C84" s="33" t="s">
        <v>30</v>
      </c>
      <c r="D84" s="32"/>
      <c r="E84" s="41">
        <f>E11</f>
        <v>4766.6000000000004</v>
      </c>
      <c r="F84" s="41">
        <f>F11</f>
        <v>4596.3</v>
      </c>
      <c r="G84" s="83">
        <f>G11</f>
        <v>4846.3</v>
      </c>
    </row>
    <row r="85" spans="1:7" ht="15.75">
      <c r="A85" s="3"/>
      <c r="B85" s="66"/>
      <c r="C85" s="33" t="s">
        <v>28</v>
      </c>
      <c r="D85" s="32">
        <v>9990000</v>
      </c>
      <c r="E85" s="41">
        <v>0</v>
      </c>
      <c r="F85" s="43">
        <v>67</v>
      </c>
      <c r="G85" s="85">
        <v>150</v>
      </c>
    </row>
    <row r="86" spans="1:7" ht="22.5" customHeight="1" thickBot="1">
      <c r="B86" s="86"/>
      <c r="C86" s="87" t="s">
        <v>29</v>
      </c>
      <c r="D86" s="88"/>
      <c r="E86" s="89">
        <f>E84+E85</f>
        <v>4766.6000000000004</v>
      </c>
      <c r="F86" s="89">
        <f>F84+F85</f>
        <v>4663.3</v>
      </c>
      <c r="G86" s="90">
        <f>G84+G85</f>
        <v>4996.3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D2:G2"/>
  </mergeCells>
  <phoneticPr fontId="0" type="noConversion"/>
  <pageMargins left="0.98425196850393704" right="0.59055118110236227" top="0.39370078740157483" bottom="0.39370078740157483" header="0" footer="0"/>
  <pageSetup paperSize="9" scale="4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2014-02-10T09:36:04Z</cp:lastPrinted>
  <dcterms:created xsi:type="dcterms:W3CDTF">1996-10-08T23:32:33Z</dcterms:created>
  <dcterms:modified xsi:type="dcterms:W3CDTF">2014-02-10T09:37:29Z</dcterms:modified>
</cp:coreProperties>
</file>